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3715" windowHeight="9855"/>
  </bookViews>
  <sheets>
    <sheet name="(법인)총괄표 세입" sheetId="4" r:id="rId1"/>
    <sheet name="Sheet1" sheetId="1" r:id="rId2"/>
    <sheet name="Sheet2" sheetId="2" r:id="rId3"/>
    <sheet name="Sheet3" sheetId="3" r:id="rId4"/>
  </sheets>
  <definedNames>
    <definedName name="_xlnm.Print_Area" localSheetId="0">'(법인)총괄표 세입'!$A$1:$K$21</definedName>
  </definedNames>
  <calcPr calcId="145621"/>
</workbook>
</file>

<file path=xl/calcChain.xml><?xml version="1.0" encoding="utf-8"?>
<calcChain xmlns="http://schemas.openxmlformats.org/spreadsheetml/2006/main">
  <c r="K17" i="4" l="1"/>
  <c r="K15" i="4"/>
  <c r="K13" i="4"/>
  <c r="K11" i="4"/>
  <c r="K7" i="4"/>
  <c r="E7" i="4"/>
  <c r="E6" i="4"/>
  <c r="K6" i="4" l="1"/>
</calcChain>
</file>

<file path=xl/sharedStrings.xml><?xml version="1.0" encoding="utf-8"?>
<sst xmlns="http://schemas.openxmlformats.org/spreadsheetml/2006/main" count="46" uniqueCount="30">
  <si>
    <t>세입 세출 총괄표</t>
  </si>
  <si>
    <t>사회복지법인 백세재단 (법인회계)</t>
    <phoneticPr fontId="3" type="noConversion"/>
  </si>
  <si>
    <t>기간 : 2016.1. 1 ~ 12.31 (단위 : 천원)</t>
    <phoneticPr fontId="3" type="noConversion"/>
  </si>
  <si>
    <t>세 입</t>
  </si>
  <si>
    <t>세 출</t>
  </si>
  <si>
    <t>과 목</t>
  </si>
  <si>
    <t>2016년도
예산(안)</t>
    <phoneticPr fontId="3" type="noConversion"/>
  </si>
  <si>
    <t>과목</t>
  </si>
  <si>
    <t>관</t>
  </si>
  <si>
    <t>항</t>
  </si>
  <si>
    <t>목</t>
  </si>
  <si>
    <t>총 계</t>
  </si>
  <si>
    <t>후원금수입</t>
    <phoneticPr fontId="3" type="noConversion"/>
  </si>
  <si>
    <t>소계</t>
  </si>
  <si>
    <t>사무비</t>
  </si>
  <si>
    <t>소   계</t>
  </si>
  <si>
    <t>비지정후원금</t>
    <phoneticPr fontId="3" type="noConversion"/>
  </si>
  <si>
    <t>인건비</t>
  </si>
  <si>
    <t>차입금</t>
    <phoneticPr fontId="3" type="noConversion"/>
  </si>
  <si>
    <t>업무추진비</t>
  </si>
  <si>
    <t>기타차입금</t>
    <phoneticPr fontId="3" type="noConversion"/>
  </si>
  <si>
    <t>운영비</t>
  </si>
  <si>
    <t>전입금</t>
    <phoneticPr fontId="3" type="noConversion"/>
  </si>
  <si>
    <t>소계</t>
    <phoneticPr fontId="3" type="noConversion"/>
  </si>
  <si>
    <t>재산조성비</t>
  </si>
  <si>
    <t>다른회게로부터 전입금</t>
    <phoneticPr fontId="3" type="noConversion"/>
  </si>
  <si>
    <t>시설장비유지비</t>
  </si>
  <si>
    <t>과년도지출</t>
    <phoneticPr fontId="3" type="noConversion"/>
  </si>
  <si>
    <t>상환금</t>
    <phoneticPr fontId="3" type="noConversion"/>
  </si>
  <si>
    <t>잡지출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</si>
</sst>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#,##0_);[Red]\(#,##0\)"/>
  </numFmts>
  <fonts count="8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20"/>
      <name val="돋움"/>
      <family val="3"/>
      <charset val="129"/>
    </font>
    <font>
      <sz val="8"/>
      <name val="맑은 고딕"/>
      <family val="2"/>
      <charset val="129"/>
      <scheme val="minor"/>
    </font>
    <font>
      <b/>
      <sz val="12"/>
      <name val="돋움"/>
      <family val="3"/>
      <charset val="129"/>
    </font>
    <font>
      <sz val="12"/>
      <name val="돋움"/>
      <family val="3"/>
      <charset val="129"/>
    </font>
    <font>
      <b/>
      <sz val="11"/>
      <name val="돋움"/>
      <family val="3"/>
      <charset val="129"/>
    </font>
    <font>
      <b/>
      <sz val="8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/>
    <xf numFmtId="0" fontId="1" fillId="0" borderId="0"/>
  </cellStyleXfs>
  <cellXfs count="47">
    <xf numFmtId="0" fontId="0" fillId="0" borderId="0" xfId="0">
      <alignment vertical="center"/>
    </xf>
    <xf numFmtId="176" fontId="4" fillId="0" borderId="0" xfId="1" applyNumberFormat="1" applyFont="1" applyFill="1" applyBorder="1" applyAlignment="1">
      <alignment horizontal="center" vertical="center"/>
    </xf>
    <xf numFmtId="176" fontId="4" fillId="0" borderId="1" xfId="1" applyNumberFormat="1" applyFont="1" applyFill="1" applyBorder="1" applyAlignment="1">
      <alignment horizontal="center" vertical="center"/>
    </xf>
    <xf numFmtId="176" fontId="4" fillId="0" borderId="1" xfId="1" applyNumberFormat="1" applyFont="1" applyFill="1" applyBorder="1" applyAlignment="1">
      <alignment horizontal="right" vertical="center"/>
    </xf>
    <xf numFmtId="176" fontId="4" fillId="0" borderId="2" xfId="1" applyNumberFormat="1" applyFont="1" applyFill="1" applyBorder="1" applyAlignment="1">
      <alignment horizontal="center" vertical="center" shrinkToFit="1"/>
    </xf>
    <xf numFmtId="176" fontId="4" fillId="0" borderId="2" xfId="1" applyNumberFormat="1" applyFont="1" applyFill="1" applyBorder="1" applyAlignment="1">
      <alignment horizontal="center" vertical="center" wrapText="1"/>
    </xf>
    <xf numFmtId="176" fontId="4" fillId="0" borderId="2" xfId="1" applyNumberFormat="1" applyFont="1" applyFill="1" applyBorder="1" applyAlignment="1">
      <alignment horizontal="right" vertical="center"/>
    </xf>
    <xf numFmtId="176" fontId="4" fillId="0" borderId="6" xfId="1" applyNumberFormat="1" applyFont="1" applyFill="1" applyBorder="1" applyAlignment="1">
      <alignment horizontal="center" vertical="center"/>
    </xf>
    <xf numFmtId="176" fontId="4" fillId="0" borderId="1" xfId="1" applyNumberFormat="1" applyFont="1" applyFill="1" applyBorder="1" applyAlignment="1">
      <alignment horizontal="center" vertical="center" shrinkToFit="1"/>
    </xf>
    <xf numFmtId="176" fontId="7" fillId="0" borderId="1" xfId="1" applyNumberFormat="1" applyFont="1" applyFill="1" applyBorder="1" applyAlignment="1">
      <alignment horizontal="center" vertical="center" wrapText="1" shrinkToFit="1"/>
    </xf>
    <xf numFmtId="176" fontId="4" fillId="0" borderId="13" xfId="1" applyNumberFormat="1" applyFont="1" applyFill="1" applyBorder="1" applyAlignment="1">
      <alignment horizontal="center" vertical="center"/>
    </xf>
    <xf numFmtId="176" fontId="4" fillId="0" borderId="3" xfId="1" applyNumberFormat="1" applyFont="1" applyFill="1" applyBorder="1" applyAlignment="1">
      <alignment horizontal="center" vertical="center"/>
    </xf>
    <xf numFmtId="176" fontId="4" fillId="0" borderId="1" xfId="1" applyNumberFormat="1" applyFont="1" applyFill="1" applyBorder="1" applyAlignment="1">
      <alignment horizontal="right" vertical="center" shrinkToFit="1"/>
    </xf>
    <xf numFmtId="176" fontId="4" fillId="0" borderId="1" xfId="1" applyNumberFormat="1" applyFont="1" applyFill="1" applyBorder="1" applyAlignment="1">
      <alignment horizontal="center" vertical="center" wrapText="1" shrinkToFit="1"/>
    </xf>
    <xf numFmtId="176" fontId="4" fillId="0" borderId="8" xfId="1" applyNumberFormat="1" applyFont="1" applyFill="1" applyBorder="1" applyAlignment="1">
      <alignment horizontal="center" vertical="center"/>
    </xf>
    <xf numFmtId="176" fontId="4" fillId="0" borderId="0" xfId="1" applyNumberFormat="1" applyFont="1" applyFill="1" applyBorder="1" applyAlignment="1">
      <alignment horizontal="center" vertical="center" shrinkToFit="1"/>
    </xf>
    <xf numFmtId="176" fontId="4" fillId="0" borderId="0" xfId="1" applyNumberFormat="1" applyFont="1" applyFill="1" applyBorder="1" applyAlignment="1">
      <alignment horizontal="center" vertical="center" wrapText="1" shrinkToFit="1"/>
    </xf>
    <xf numFmtId="176" fontId="4" fillId="0" borderId="0" xfId="1" applyNumberFormat="1" applyFont="1" applyFill="1" applyBorder="1" applyAlignment="1">
      <alignment horizontal="right" vertical="center" shrinkToFit="1"/>
    </xf>
    <xf numFmtId="176" fontId="4" fillId="0" borderId="0" xfId="1" applyNumberFormat="1" applyFont="1" applyFill="1" applyBorder="1" applyAlignment="1">
      <alignment vertical="center"/>
    </xf>
    <xf numFmtId="176" fontId="4" fillId="0" borderId="0" xfId="1" applyNumberFormat="1" applyFont="1" applyFill="1" applyBorder="1" applyAlignment="1">
      <alignment horizontal="right" vertical="center"/>
    </xf>
    <xf numFmtId="176" fontId="4" fillId="0" borderId="1" xfId="1" applyNumberFormat="1" applyFont="1" applyFill="1" applyBorder="1" applyAlignment="1">
      <alignment horizontal="center" vertical="center"/>
    </xf>
    <xf numFmtId="176" fontId="4" fillId="0" borderId="2" xfId="1" applyNumberFormat="1" applyFont="1" applyFill="1" applyBorder="1" applyAlignment="1">
      <alignment horizontal="center" vertical="center" wrapText="1"/>
    </xf>
    <xf numFmtId="176" fontId="4" fillId="0" borderId="3" xfId="1" applyNumberFormat="1" applyFont="1" applyFill="1" applyBorder="1" applyAlignment="1">
      <alignment horizontal="center" vertical="center"/>
    </xf>
    <xf numFmtId="176" fontId="4" fillId="0" borderId="1" xfId="1" applyNumberFormat="1" applyFont="1" applyFill="1" applyBorder="1" applyAlignment="1">
      <alignment horizontal="center" vertical="center" wrapText="1"/>
    </xf>
    <xf numFmtId="176" fontId="5" fillId="0" borderId="1" xfId="1" applyNumberFormat="1" applyFont="1" applyFill="1" applyBorder="1" applyAlignment="1">
      <alignment horizontal="center" vertical="center"/>
    </xf>
    <xf numFmtId="176" fontId="2" fillId="0" borderId="0" xfId="1" applyNumberFormat="1" applyFont="1" applyFill="1" applyAlignment="1">
      <alignment horizontal="center" vertical="center"/>
    </xf>
    <xf numFmtId="176" fontId="4" fillId="0" borderId="0" xfId="1" applyNumberFormat="1" applyFont="1" applyFill="1" applyBorder="1" applyAlignment="1">
      <alignment horizontal="left" vertical="center"/>
    </xf>
    <xf numFmtId="176" fontId="5" fillId="0" borderId="0" xfId="1" applyNumberFormat="1" applyFont="1" applyFill="1" applyBorder="1" applyAlignment="1">
      <alignment vertical="center"/>
    </xf>
    <xf numFmtId="176" fontId="4" fillId="0" borderId="0" xfId="1" applyNumberFormat="1" applyFont="1" applyFill="1" applyBorder="1" applyAlignment="1">
      <alignment horizontal="right" vertical="center"/>
    </xf>
    <xf numFmtId="176" fontId="4" fillId="0" borderId="4" xfId="1" applyNumberFormat="1" applyFont="1" applyFill="1" applyBorder="1" applyAlignment="1">
      <alignment horizontal="center" vertical="center" shrinkToFit="1"/>
    </xf>
    <xf numFmtId="0" fontId="1" fillId="0" borderId="5" xfId="2" applyBorder="1" applyAlignment="1">
      <alignment horizontal="center" vertical="center" shrinkToFit="1"/>
    </xf>
    <xf numFmtId="0" fontId="1" fillId="0" borderId="9" xfId="2" applyBorder="1" applyAlignment="1">
      <alignment horizontal="center" vertical="center" shrinkToFit="1"/>
    </xf>
    <xf numFmtId="0" fontId="1" fillId="0" borderId="10" xfId="2" applyBorder="1" applyAlignment="1">
      <alignment horizontal="center" vertical="center" shrinkToFit="1"/>
    </xf>
    <xf numFmtId="176" fontId="4" fillId="0" borderId="6" xfId="1" applyNumberFormat="1" applyFont="1" applyFill="1" applyBorder="1" applyAlignment="1">
      <alignment horizontal="center" vertical="center" shrinkToFit="1"/>
    </xf>
    <xf numFmtId="0" fontId="0" fillId="0" borderId="7" xfId="0" applyBorder="1" applyAlignment="1">
      <alignment horizontal="center" vertical="center" shrinkToFit="1"/>
    </xf>
    <xf numFmtId="176" fontId="4" fillId="0" borderId="2" xfId="1" applyNumberFormat="1" applyFont="1" applyFill="1" applyBorder="1" applyAlignment="1">
      <alignment horizontal="center" vertical="center"/>
    </xf>
    <xf numFmtId="0" fontId="1" fillId="0" borderId="11" xfId="2" applyBorder="1" applyAlignment="1">
      <alignment horizontal="center" vertical="center"/>
    </xf>
    <xf numFmtId="176" fontId="4" fillId="0" borderId="6" xfId="1" applyNumberFormat="1" applyFont="1" applyFill="1" applyBorder="1" applyAlignment="1">
      <alignment horizontal="center" vertical="center"/>
    </xf>
    <xf numFmtId="176" fontId="4" fillId="0" borderId="8" xfId="1" applyNumberFormat="1" applyFont="1" applyFill="1" applyBorder="1" applyAlignment="1">
      <alignment horizontal="center" vertical="center"/>
    </xf>
    <xf numFmtId="176" fontId="4" fillId="0" borderId="5" xfId="1" applyNumberFormat="1" applyFont="1" applyFill="1" applyBorder="1" applyAlignment="1">
      <alignment horizontal="center" vertical="center" shrinkToFit="1"/>
    </xf>
    <xf numFmtId="0" fontId="0" fillId="0" borderId="13" xfId="0" applyBorder="1" applyAlignment="1">
      <alignment horizontal="center" vertical="center" shrinkToFit="1"/>
    </xf>
    <xf numFmtId="0" fontId="0" fillId="0" borderId="14" xfId="0" applyBorder="1" applyAlignment="1">
      <alignment horizontal="center" vertical="center" shrinkToFit="1"/>
    </xf>
    <xf numFmtId="0" fontId="6" fillId="0" borderId="2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176" fontId="4" fillId="0" borderId="12" xfId="1" applyNumberFormat="1" applyFont="1" applyFill="1" applyBorder="1" applyAlignment="1">
      <alignment horizontal="center" vertical="center"/>
    </xf>
    <xf numFmtId="176" fontId="4" fillId="0" borderId="4" xfId="1" applyNumberFormat="1" applyFont="1" applyFill="1" applyBorder="1" applyAlignment="1">
      <alignment horizontal="center" vertical="center"/>
    </xf>
    <xf numFmtId="176" fontId="4" fillId="0" borderId="15" xfId="1" applyNumberFormat="1" applyFont="1" applyFill="1" applyBorder="1" applyAlignment="1">
      <alignment horizontal="center" vertical="center"/>
    </xf>
  </cellXfs>
  <cellStyles count="3">
    <cellStyle name="쉼표 [0] 2" xfId="1"/>
    <cellStyle name="표준" xfId="0" builtinId="0"/>
    <cellStyle name="표준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workbookViewId="0">
      <selection sqref="A1:K1"/>
    </sheetView>
  </sheetViews>
  <sheetFormatPr defaultRowHeight="16.5" x14ac:dyDescent="0.3"/>
  <cols>
    <col min="2" max="2" width="3.75" customWidth="1"/>
    <col min="3" max="3" width="14.5" customWidth="1"/>
    <col min="4" max="4" width="16.25" customWidth="1"/>
    <col min="5" max="5" width="16.75" customWidth="1"/>
    <col min="6" max="6" width="14.875" customWidth="1"/>
    <col min="7" max="7" width="18.875" customWidth="1"/>
    <col min="8" max="9" width="9" hidden="1" customWidth="1"/>
    <col min="10" max="10" width="11.5" customWidth="1"/>
    <col min="11" max="11" width="16" customWidth="1"/>
  </cols>
  <sheetData>
    <row r="1" spans="1:11" ht="33.75" customHeight="1" x14ac:dyDescent="0.3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24.75" customHeight="1" x14ac:dyDescent="0.3">
      <c r="A2" s="26" t="s">
        <v>1</v>
      </c>
      <c r="B2" s="26"/>
      <c r="C2" s="26"/>
      <c r="D2" s="27"/>
      <c r="E2" s="27"/>
      <c r="F2" s="1"/>
      <c r="G2" s="28" t="s">
        <v>2</v>
      </c>
      <c r="H2" s="28"/>
      <c r="I2" s="28"/>
      <c r="J2" s="28"/>
      <c r="K2" s="28"/>
    </row>
    <row r="3" spans="1:11" ht="24" customHeight="1" x14ac:dyDescent="0.3">
      <c r="A3" s="20" t="s">
        <v>3</v>
      </c>
      <c r="B3" s="20"/>
      <c r="C3" s="20"/>
      <c r="D3" s="20"/>
      <c r="E3" s="20"/>
      <c r="F3" s="20" t="s">
        <v>4</v>
      </c>
      <c r="G3" s="20"/>
      <c r="H3" s="20"/>
      <c r="I3" s="20"/>
      <c r="J3" s="20"/>
      <c r="K3" s="20"/>
    </row>
    <row r="4" spans="1:11" ht="24" customHeight="1" x14ac:dyDescent="0.3">
      <c r="A4" s="20" t="s">
        <v>5</v>
      </c>
      <c r="B4" s="20"/>
      <c r="C4" s="20"/>
      <c r="D4" s="20"/>
      <c r="E4" s="21" t="s">
        <v>6</v>
      </c>
      <c r="F4" s="20" t="s">
        <v>7</v>
      </c>
      <c r="G4" s="20"/>
      <c r="H4" s="20"/>
      <c r="I4" s="20"/>
      <c r="J4" s="20"/>
      <c r="K4" s="23" t="s">
        <v>6</v>
      </c>
    </row>
    <row r="5" spans="1:11" ht="24" customHeight="1" x14ac:dyDescent="0.3">
      <c r="A5" s="20" t="s">
        <v>8</v>
      </c>
      <c r="B5" s="24"/>
      <c r="C5" s="2" t="s">
        <v>9</v>
      </c>
      <c r="D5" s="2" t="s">
        <v>10</v>
      </c>
      <c r="E5" s="22"/>
      <c r="F5" s="2" t="s">
        <v>8</v>
      </c>
      <c r="G5" s="2" t="s">
        <v>9</v>
      </c>
      <c r="H5" s="20" t="s">
        <v>10</v>
      </c>
      <c r="I5" s="20"/>
      <c r="J5" s="20"/>
      <c r="K5" s="20"/>
    </row>
    <row r="6" spans="1:11" ht="24" customHeight="1" x14ac:dyDescent="0.3">
      <c r="A6" s="20" t="s">
        <v>11</v>
      </c>
      <c r="B6" s="20"/>
      <c r="C6" s="20"/>
      <c r="D6" s="20"/>
      <c r="E6" s="3">
        <f>E7+E9+E11</f>
        <v>825000</v>
      </c>
      <c r="F6" s="20" t="s">
        <v>11</v>
      </c>
      <c r="G6" s="20"/>
      <c r="H6" s="20"/>
      <c r="I6" s="20"/>
      <c r="J6" s="20"/>
      <c r="K6" s="3">
        <f>K7+K11+K17+K13+K15</f>
        <v>825000</v>
      </c>
    </row>
    <row r="7" spans="1:11" ht="24" customHeight="1" x14ac:dyDescent="0.3">
      <c r="A7" s="29" t="s">
        <v>12</v>
      </c>
      <c r="B7" s="30"/>
      <c r="C7" s="33" t="s">
        <v>13</v>
      </c>
      <c r="D7" s="34"/>
      <c r="E7" s="3">
        <f>SUM(E8)</f>
        <v>120000</v>
      </c>
      <c r="F7" s="35" t="s">
        <v>14</v>
      </c>
      <c r="G7" s="37" t="s">
        <v>15</v>
      </c>
      <c r="H7" s="38"/>
      <c r="I7" s="38"/>
      <c r="J7" s="38"/>
      <c r="K7" s="3">
        <f>SUM(K8:K10)</f>
        <v>54000</v>
      </c>
    </row>
    <row r="8" spans="1:11" ht="24" customHeight="1" x14ac:dyDescent="0.3">
      <c r="A8" s="31"/>
      <c r="B8" s="32"/>
      <c r="C8" s="4" t="s">
        <v>12</v>
      </c>
      <c r="D8" s="5" t="s">
        <v>16</v>
      </c>
      <c r="E8" s="6">
        <v>120000</v>
      </c>
      <c r="F8" s="36"/>
      <c r="G8" s="2" t="s">
        <v>17</v>
      </c>
      <c r="H8" s="20"/>
      <c r="I8" s="20"/>
      <c r="J8" s="20"/>
      <c r="K8" s="3">
        <v>43880</v>
      </c>
    </row>
    <row r="9" spans="1:11" ht="24" customHeight="1" x14ac:dyDescent="0.3">
      <c r="A9" s="29" t="s">
        <v>18</v>
      </c>
      <c r="B9" s="30"/>
      <c r="C9" s="33" t="s">
        <v>13</v>
      </c>
      <c r="D9" s="34"/>
      <c r="E9" s="3">
        <v>621000</v>
      </c>
      <c r="F9" s="36"/>
      <c r="G9" s="2" t="s">
        <v>19</v>
      </c>
      <c r="H9" s="20"/>
      <c r="I9" s="20"/>
      <c r="J9" s="20"/>
      <c r="K9" s="3">
        <v>3000</v>
      </c>
    </row>
    <row r="10" spans="1:11" ht="24" customHeight="1" x14ac:dyDescent="0.3">
      <c r="A10" s="31"/>
      <c r="B10" s="32"/>
      <c r="C10" s="4" t="s">
        <v>18</v>
      </c>
      <c r="D10" s="5" t="s">
        <v>20</v>
      </c>
      <c r="E10" s="6">
        <v>621000</v>
      </c>
      <c r="F10" s="36"/>
      <c r="G10" s="7" t="s">
        <v>21</v>
      </c>
      <c r="H10" s="20"/>
      <c r="I10" s="20"/>
      <c r="J10" s="20"/>
      <c r="K10" s="3">
        <v>7120</v>
      </c>
    </row>
    <row r="11" spans="1:11" ht="24" customHeight="1" x14ac:dyDescent="0.3">
      <c r="A11" s="29" t="s">
        <v>22</v>
      </c>
      <c r="B11" s="39"/>
      <c r="C11" s="33" t="s">
        <v>23</v>
      </c>
      <c r="D11" s="34"/>
      <c r="E11" s="3">
        <v>84000</v>
      </c>
      <c r="F11" s="42" t="s">
        <v>24</v>
      </c>
      <c r="G11" s="37" t="s">
        <v>15</v>
      </c>
      <c r="H11" s="44"/>
      <c r="I11" s="44"/>
      <c r="J11" s="44"/>
      <c r="K11" s="3">
        <f>SUM(K12)</f>
        <v>5000</v>
      </c>
    </row>
    <row r="12" spans="1:11" ht="24" customHeight="1" x14ac:dyDescent="0.3">
      <c r="A12" s="40"/>
      <c r="B12" s="41"/>
      <c r="C12" s="8" t="s">
        <v>22</v>
      </c>
      <c r="D12" s="9" t="s">
        <v>25</v>
      </c>
      <c r="E12" s="3">
        <v>84000</v>
      </c>
      <c r="F12" s="43"/>
      <c r="G12" s="10" t="s">
        <v>26</v>
      </c>
      <c r="H12" s="11"/>
      <c r="I12" s="11"/>
      <c r="J12" s="11"/>
      <c r="K12" s="3">
        <v>5000</v>
      </c>
    </row>
    <row r="13" spans="1:11" ht="24" customHeight="1" x14ac:dyDescent="0.3">
      <c r="A13" s="29"/>
      <c r="B13" s="39"/>
      <c r="C13" s="8"/>
      <c r="D13" s="8"/>
      <c r="E13" s="12"/>
      <c r="F13" s="35" t="s">
        <v>27</v>
      </c>
      <c r="G13" s="45" t="s">
        <v>13</v>
      </c>
      <c r="H13" s="46"/>
      <c r="I13" s="46"/>
      <c r="J13" s="46"/>
      <c r="K13" s="6">
        <f>SUM(K14)</f>
        <v>65000</v>
      </c>
    </row>
    <row r="14" spans="1:11" ht="24" customHeight="1" x14ac:dyDescent="0.3">
      <c r="A14" s="40"/>
      <c r="B14" s="41"/>
      <c r="C14" s="8"/>
      <c r="D14" s="13"/>
      <c r="E14" s="12"/>
      <c r="F14" s="22"/>
      <c r="G14" s="7" t="s">
        <v>27</v>
      </c>
      <c r="H14" s="7"/>
      <c r="I14" s="14"/>
      <c r="J14" s="2"/>
      <c r="K14" s="3">
        <v>65000</v>
      </c>
    </row>
    <row r="15" spans="1:11" ht="24" customHeight="1" x14ac:dyDescent="0.3">
      <c r="A15" s="29"/>
      <c r="B15" s="39"/>
      <c r="C15" s="8"/>
      <c r="D15" s="8"/>
      <c r="E15" s="12"/>
      <c r="F15" s="35" t="s">
        <v>28</v>
      </c>
      <c r="G15" s="45" t="s">
        <v>13</v>
      </c>
      <c r="H15" s="46"/>
      <c r="I15" s="46"/>
      <c r="J15" s="46"/>
      <c r="K15" s="6">
        <f>SUM(K16)</f>
        <v>700000</v>
      </c>
    </row>
    <row r="16" spans="1:11" ht="24" customHeight="1" x14ac:dyDescent="0.3">
      <c r="A16" s="40"/>
      <c r="B16" s="41"/>
      <c r="C16" s="8"/>
      <c r="D16" s="13"/>
      <c r="E16" s="12"/>
      <c r="F16" s="22"/>
      <c r="G16" s="7" t="s">
        <v>28</v>
      </c>
      <c r="H16" s="7"/>
      <c r="I16" s="14"/>
      <c r="J16" s="2"/>
      <c r="K16" s="3">
        <v>700000</v>
      </c>
    </row>
    <row r="17" spans="1:11" ht="24" customHeight="1" x14ac:dyDescent="0.3">
      <c r="A17" s="29"/>
      <c r="B17" s="39"/>
      <c r="C17" s="8"/>
      <c r="D17" s="8"/>
      <c r="E17" s="12"/>
      <c r="F17" s="35" t="s">
        <v>29</v>
      </c>
      <c r="G17" s="45" t="s">
        <v>13</v>
      </c>
      <c r="H17" s="46"/>
      <c r="I17" s="46"/>
      <c r="J17" s="46"/>
      <c r="K17" s="6">
        <f>SUM(K18)</f>
        <v>1000</v>
      </c>
    </row>
    <row r="18" spans="1:11" ht="24" customHeight="1" x14ac:dyDescent="0.3">
      <c r="A18" s="40"/>
      <c r="B18" s="41"/>
      <c r="C18" s="8"/>
      <c r="D18" s="13"/>
      <c r="E18" s="12"/>
      <c r="F18" s="22"/>
      <c r="G18" s="7" t="s">
        <v>29</v>
      </c>
      <c r="H18" s="7"/>
      <c r="I18" s="14"/>
      <c r="J18" s="2"/>
      <c r="K18" s="3">
        <v>1000</v>
      </c>
    </row>
    <row r="19" spans="1:11" x14ac:dyDescent="0.3">
      <c r="A19" s="15"/>
      <c r="B19" s="15"/>
      <c r="C19" s="15"/>
      <c r="D19" s="16"/>
      <c r="E19" s="17"/>
      <c r="F19" s="18"/>
      <c r="G19" s="1"/>
      <c r="H19" s="1"/>
      <c r="I19" s="1"/>
      <c r="J19" s="1"/>
      <c r="K19" s="19"/>
    </row>
    <row r="20" spans="1:11" x14ac:dyDescent="0.3">
      <c r="A20" s="15"/>
      <c r="B20" s="15"/>
      <c r="C20" s="15"/>
      <c r="D20" s="16"/>
      <c r="E20" s="17"/>
      <c r="F20" s="18"/>
      <c r="G20" s="1"/>
      <c r="H20" s="1"/>
      <c r="I20" s="1"/>
      <c r="J20" s="1"/>
      <c r="K20" s="19"/>
    </row>
    <row r="21" spans="1:11" x14ac:dyDescent="0.3">
      <c r="A21" s="15"/>
      <c r="B21" s="15"/>
      <c r="C21" s="15"/>
      <c r="D21" s="16"/>
      <c r="E21" s="17"/>
      <c r="F21" s="18"/>
      <c r="G21" s="1"/>
      <c r="H21" s="1"/>
      <c r="I21" s="1"/>
      <c r="J21" s="1"/>
      <c r="K21" s="19"/>
    </row>
  </sheetData>
  <mergeCells count="35">
    <mergeCell ref="A11:B12"/>
    <mergeCell ref="C11:D11"/>
    <mergeCell ref="F11:F12"/>
    <mergeCell ref="G11:J11"/>
    <mergeCell ref="A17:B18"/>
    <mergeCell ref="F17:F18"/>
    <mergeCell ref="G17:J17"/>
    <mergeCell ref="A13:B14"/>
    <mergeCell ref="F13:F14"/>
    <mergeCell ref="G13:J13"/>
    <mergeCell ref="A15:B16"/>
    <mergeCell ref="F15:F16"/>
    <mergeCell ref="G15:J15"/>
    <mergeCell ref="A6:D6"/>
    <mergeCell ref="F6:J6"/>
    <mergeCell ref="A7:B8"/>
    <mergeCell ref="C7:D7"/>
    <mergeCell ref="F7:F10"/>
    <mergeCell ref="G7:J7"/>
    <mergeCell ref="H8:J8"/>
    <mergeCell ref="A9:B10"/>
    <mergeCell ref="C9:D9"/>
    <mergeCell ref="H9:J9"/>
    <mergeCell ref="H10:J10"/>
    <mergeCell ref="A1:K1"/>
    <mergeCell ref="A2:E2"/>
    <mergeCell ref="G2:K2"/>
    <mergeCell ref="A3:E3"/>
    <mergeCell ref="F3:K3"/>
    <mergeCell ref="A4:D4"/>
    <mergeCell ref="E4:E5"/>
    <mergeCell ref="F4:J4"/>
    <mergeCell ref="K4:K5"/>
    <mergeCell ref="A5:B5"/>
    <mergeCell ref="H5:J5"/>
  </mergeCells>
  <phoneticPr fontId="3" type="noConversion"/>
  <pageMargins left="0.70866141732283472" right="0.51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이름이 지정된 범위</vt:lpstr>
      </vt:variant>
      <vt:variant>
        <vt:i4>1</vt:i4>
      </vt:variant>
    </vt:vector>
  </HeadingPairs>
  <TitlesOfParts>
    <vt:vector size="5" baseType="lpstr">
      <vt:lpstr>(법인)총괄표 세입</vt:lpstr>
      <vt:lpstr>Sheet1</vt:lpstr>
      <vt:lpstr>Sheet2</vt:lpstr>
      <vt:lpstr>Sheet3</vt:lpstr>
      <vt:lpstr>'(법인)총괄표 세입'!Print_Area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이동창</dc:creator>
  <cp:lastModifiedBy>Seogu</cp:lastModifiedBy>
  <dcterms:created xsi:type="dcterms:W3CDTF">2016-01-14T00:12:10Z</dcterms:created>
  <dcterms:modified xsi:type="dcterms:W3CDTF">2016-04-18T06:56:55Z</dcterms:modified>
</cp:coreProperties>
</file>